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0355" windowHeight="81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7" i="1" l="1"/>
  <c r="F27" i="1"/>
  <c r="D27" i="1"/>
  <c r="F6" i="1"/>
  <c r="F26" i="1"/>
  <c r="E15" i="1"/>
  <c r="D15" i="1"/>
  <c r="F14" i="1"/>
  <c r="F13" i="1"/>
  <c r="F12" i="1"/>
  <c r="F11" i="1"/>
  <c r="F25" i="1"/>
  <c r="F15" i="1" l="1"/>
  <c r="F42" i="1"/>
  <c r="F33" i="1"/>
  <c r="F24" i="1" l="1"/>
  <c r="F23" i="1"/>
  <c r="F22" i="1"/>
  <c r="F21" i="1"/>
</calcChain>
</file>

<file path=xl/sharedStrings.xml><?xml version="1.0" encoding="utf-8"?>
<sst xmlns="http://schemas.openxmlformats.org/spreadsheetml/2006/main" count="77" uniqueCount="51">
  <si>
    <t>КПК</t>
  </si>
  <si>
    <t>напрямок</t>
  </si>
  <si>
    <t>Розпорядник</t>
  </si>
  <si>
    <t>Загальний</t>
  </si>
  <si>
    <t>Спеціальний</t>
  </si>
  <si>
    <t>ОСВІТА</t>
  </si>
  <si>
    <t>придбання обладнання для шкільної ідальні КЗ "Нестерянська СР ЗОШ І-ІІІ ступенів"</t>
  </si>
  <si>
    <t>придбання обладнання для шкільної ідальні КЗ "Мирнянська СР ЗОШ І-ІІІ ступенів ім. воїна-інтернаціоналіста С.В. Падалки"</t>
  </si>
  <si>
    <t>відділ освіти, молоді та спорту</t>
  </si>
  <si>
    <t>співфінансування до субвенції з державного бюджету місцевим бюджетам на забезпечення якісної, сучасної та доступної освіти "Нова українська школа" на закупівлю засобів навчання та обладнання для початкової школи, на закупівлю сучасних меблів та комп’ютерного обладнання</t>
  </si>
  <si>
    <t>придбання сучасних меблів для забезпечення якісної, сучасної та доступної освіти "Нова українська школа"</t>
  </si>
  <si>
    <t>0219770</t>
  </si>
  <si>
    <t>Співфінансування на придбання ноутбуків (субвенція обласному бюджету)</t>
  </si>
  <si>
    <t>0611021</t>
  </si>
  <si>
    <t>0611181</t>
  </si>
  <si>
    <t>0611171</t>
  </si>
  <si>
    <t>Капітальний ремонт спортивної зали Комунального закладу "Опорний заклад загальної середньої освіти "Сузір'я" Оріхівської міської ради за адресою: Запорізька область, м. Оріхів вул. Героїв Крут, 1-А</t>
  </si>
  <si>
    <t>Формування нового освітнього простору в Комунальному закладі "Опорний заклад загальної середньої освіти "Сузір'я" Оріхівської міської ради</t>
  </si>
  <si>
    <t>ККД</t>
  </si>
  <si>
    <t>Назва субвенції</t>
  </si>
  <si>
    <t>Сума, грн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</si>
  <si>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</si>
  <si>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</si>
  <si>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Всього</t>
  </si>
  <si>
    <t>Які спрямовуються за цільовим спрямуванням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бюджету:</t>
  </si>
  <si>
    <t>Напрямок</t>
  </si>
  <si>
    <t>на закупівлю засобів навчання та обладнання (крім комп’ютерного) для учнів початкових класів, що навчаються за новими методиками відповідно до Концепції "Нова Українська школа"</t>
  </si>
  <si>
    <t xml:space="preserve"> на закупівлю сучасних меблів для початкових класів нової української школи</t>
  </si>
  <si>
    <t xml:space="preserve">на закупівлю комп’ютерного обладнання для початкових класів </t>
  </si>
  <si>
    <t>на проведення супервізії</t>
  </si>
  <si>
    <t>на відрядження для підвищення кваліфікації вчителів, асистентів вчителів у закладах післядипломної педагогічної освіти комунальної форми власності</t>
  </si>
  <si>
    <t>на підвищення кваліфікації вчителів, які забезпечують здобуття учнями 5-11 (12) класів загальної середньої освіти</t>
  </si>
  <si>
    <t>За цільовим спрямуванням 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</si>
  <si>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Централізовані заходи з лікування хворих на цукровий та нецукровий діабет</t>
  </si>
  <si>
    <t>співфінансування до об’єкту "Реконструкції стадіону за адресою: вул. Стадіонна,1 м. Оріхів"</t>
  </si>
  <si>
    <t>Пояснювальна записка                                                                                                                                                                                                         до проєкту рішення "Про внесення змін та доповнень до рішення міської ради від 24.12.2020 № 110 «Про бюджет  Оріхівської міської територіальної громади  на 2021 рік (код бюджету 08518000000)» (зі змінами та доповненнями)"</t>
  </si>
  <si>
    <t>Виконавчий комітет Оріхівської міської ради</t>
  </si>
  <si>
    <t>Відповідно до рішення сесії Запорізької обласної ради  " Про внесення змін і доповнень до рішення обласної ради від 29.12.2020 № 24 „Про обласний бюджет на 2021 рік”(зі змінами та доповненнями) від 26.04.2021 № 6 бюджету Оріхівської міської територіальної громади надоно субвенції, а саме:</t>
  </si>
  <si>
    <t>За І півріччя 2021 року до загального фонду бюджету Оріхівської міської територіальної громад при плані 42564,47 тис.грн надійшло 47570,33 тис.грн. Перевиконання дохідної частини загального фонду бюджету склало 111,76 % (+5 005,86 тис.грн) Відповідно до частини 7 статті 78 Бюджетного кодексу України за умови перевищення доходів загального фонду місцевого бюджету (без урахування міжбюджетних трансфертів), врахованих у розписі місцевого бюджету на відповідний період, не менше ніж на 5 відсотків дозволяється збільшити дохідно частину бюджету. Відділ фінансів пропонуєя збільшити Дохіду частину бюджету на 388 017 грн. за наступними статтями</t>
  </si>
  <si>
    <t>Назва доходу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</si>
  <si>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</si>
  <si>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За рахунок збільшення дохідної частини пропонується здійснити розподіл за наступними напрямками</t>
  </si>
  <si>
    <t>Разом</t>
  </si>
  <si>
    <t>Всього до розподілу</t>
  </si>
  <si>
    <t>Пропозиція по перерозподілу бюджетних коштів</t>
  </si>
  <si>
    <t>Всього до перерозподілу</t>
  </si>
  <si>
    <t xml:space="preserve">Начальник відділу </t>
  </si>
  <si>
    <t>Володимир СВИРИДЕНКО</t>
  </si>
  <si>
    <t>0217325</t>
  </si>
  <si>
    <t>співфінансування на придбання мультифункціональних спортивних майданчиків (3 шт.)</t>
  </si>
  <si>
    <t>Всього збільшення доходів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</si>
</sst>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left" wrapText="1"/>
    </xf>
    <xf numFmtId="0" fontId="1" fillId="0" borderId="5" xfId="0" applyFont="1" applyBorder="1"/>
    <xf numFmtId="0" fontId="3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/>
    </xf>
    <xf numFmtId="0" fontId="3" fillId="0" borderId="0" xfId="0" applyFont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topLeftCell="A6" workbookViewId="0">
      <selection activeCell="B13" sqref="B13"/>
    </sheetView>
  </sheetViews>
  <sheetFormatPr defaultRowHeight="12.75" x14ac:dyDescent="0.2"/>
  <cols>
    <col min="1" max="1" width="10.5703125" bestFit="1" customWidth="1"/>
    <col min="2" max="2" width="71.140625" customWidth="1"/>
    <col min="3" max="3" width="26.42578125" customWidth="1"/>
    <col min="4" max="4" width="15.5703125" customWidth="1"/>
    <col min="5" max="5" width="18.5703125" customWidth="1"/>
    <col min="6" max="6" width="25.140625" customWidth="1"/>
  </cols>
  <sheetData>
    <row r="1" spans="1:6" ht="55.5" customHeight="1" x14ac:dyDescent="0.3">
      <c r="A1" s="27" t="s">
        <v>35</v>
      </c>
      <c r="B1" s="27"/>
      <c r="C1" s="27"/>
      <c r="D1" s="27"/>
      <c r="E1" s="27"/>
      <c r="F1" s="27"/>
    </row>
    <row r="2" spans="1:6" ht="19.5" customHeight="1" x14ac:dyDescent="0.2">
      <c r="A2" s="28"/>
      <c r="B2" s="28"/>
      <c r="C2" s="28"/>
      <c r="D2" s="28"/>
      <c r="E2" s="28"/>
      <c r="F2" s="28"/>
    </row>
    <row r="3" spans="1:6" ht="91.5" customHeight="1" x14ac:dyDescent="0.25">
      <c r="A3" s="29" t="s">
        <v>38</v>
      </c>
      <c r="B3" s="29"/>
      <c r="C3" s="29"/>
      <c r="D3" s="29"/>
      <c r="E3" s="29"/>
      <c r="F3" s="29"/>
    </row>
    <row r="4" spans="1:6" ht="16.5" customHeight="1" x14ac:dyDescent="0.25">
      <c r="A4" s="16" t="s">
        <v>18</v>
      </c>
      <c r="B4" s="31" t="s">
        <v>39</v>
      </c>
      <c r="C4" s="32"/>
      <c r="D4" s="32"/>
      <c r="E4" s="33"/>
      <c r="F4" s="16" t="s">
        <v>20</v>
      </c>
    </row>
    <row r="5" spans="1:6" ht="33.75" customHeight="1" x14ac:dyDescent="0.25">
      <c r="A5" s="8">
        <v>11010100</v>
      </c>
      <c r="B5" s="22" t="s">
        <v>40</v>
      </c>
      <c r="C5" s="22"/>
      <c r="D5" s="22"/>
      <c r="E5" s="22"/>
      <c r="F5" s="8">
        <v>388017</v>
      </c>
    </row>
    <row r="6" spans="1:6" ht="16.5" customHeight="1" x14ac:dyDescent="0.25">
      <c r="A6" s="17" t="s">
        <v>50</v>
      </c>
      <c r="B6" s="17"/>
      <c r="C6" s="17"/>
      <c r="D6" s="17"/>
      <c r="E6" s="17"/>
      <c r="F6" s="21">
        <f>SUM(F5)</f>
        <v>388017</v>
      </c>
    </row>
    <row r="7" spans="1:6" ht="16.5" customHeight="1" x14ac:dyDescent="0.25">
      <c r="A7" s="30"/>
      <c r="B7" s="30"/>
      <c r="C7" s="30"/>
      <c r="D7" s="30"/>
      <c r="E7" s="30"/>
      <c r="F7" s="30"/>
    </row>
    <row r="8" spans="1:6" ht="13.5" customHeight="1" x14ac:dyDescent="0.25">
      <c r="A8" s="34" t="s">
        <v>41</v>
      </c>
      <c r="B8" s="34"/>
      <c r="C8" s="34"/>
      <c r="D8" s="34"/>
      <c r="E8" s="34"/>
      <c r="F8" s="34"/>
    </row>
    <row r="9" spans="1:6" ht="13.5" customHeight="1" x14ac:dyDescent="0.2">
      <c r="A9" s="1" t="s">
        <v>0</v>
      </c>
      <c r="B9" s="2" t="s">
        <v>1</v>
      </c>
      <c r="C9" s="2" t="s">
        <v>2</v>
      </c>
      <c r="D9" s="7" t="s">
        <v>3</v>
      </c>
      <c r="E9" s="7" t="s">
        <v>4</v>
      </c>
      <c r="F9" s="3" t="s">
        <v>42</v>
      </c>
    </row>
    <row r="10" spans="1:6" ht="13.5" customHeight="1" x14ac:dyDescent="0.2">
      <c r="A10" s="4"/>
      <c r="B10" s="5"/>
      <c r="C10" s="5"/>
      <c r="D10" s="7"/>
      <c r="E10" s="7"/>
      <c r="F10" s="6"/>
    </row>
    <row r="11" spans="1:6" ht="31.5" x14ac:dyDescent="0.25">
      <c r="A11" s="10" t="s">
        <v>11</v>
      </c>
      <c r="B11" s="9" t="s">
        <v>12</v>
      </c>
      <c r="C11" s="11" t="s">
        <v>36</v>
      </c>
      <c r="D11" s="8">
        <v>32808</v>
      </c>
      <c r="E11" s="8">
        <v>0</v>
      </c>
      <c r="F11" s="9">
        <f>D11+E11</f>
        <v>32808</v>
      </c>
    </row>
    <row r="12" spans="1:6" ht="39" customHeight="1" x14ac:dyDescent="0.3">
      <c r="A12" s="14" t="s">
        <v>11</v>
      </c>
      <c r="B12" s="9" t="s">
        <v>49</v>
      </c>
      <c r="C12" s="11" t="s">
        <v>36</v>
      </c>
      <c r="D12" s="12">
        <v>0</v>
      </c>
      <c r="E12" s="15">
        <v>144000</v>
      </c>
      <c r="F12" s="15">
        <f>D12+E12</f>
        <v>144000</v>
      </c>
    </row>
    <row r="13" spans="1:6" ht="60.75" customHeight="1" x14ac:dyDescent="0.25">
      <c r="A13" s="14" t="s">
        <v>15</v>
      </c>
      <c r="B13" s="9" t="s">
        <v>16</v>
      </c>
      <c r="C13" s="9" t="s">
        <v>8</v>
      </c>
      <c r="D13" s="8">
        <v>0</v>
      </c>
      <c r="E13" s="8">
        <v>121444</v>
      </c>
      <c r="F13" s="9">
        <f t="shared" ref="F13:F14" si="0">D13+E13</f>
        <v>121444</v>
      </c>
    </row>
    <row r="14" spans="1:6" ht="47.25" x14ac:dyDescent="0.25">
      <c r="A14" s="14" t="s">
        <v>15</v>
      </c>
      <c r="B14" s="9" t="s">
        <v>17</v>
      </c>
      <c r="C14" s="9" t="s">
        <v>8</v>
      </c>
      <c r="D14" s="8">
        <v>0</v>
      </c>
      <c r="E14" s="8">
        <v>89765</v>
      </c>
      <c r="F14" s="9">
        <f t="shared" si="0"/>
        <v>89765</v>
      </c>
    </row>
    <row r="15" spans="1:6" ht="23.25" customHeight="1" x14ac:dyDescent="0.25">
      <c r="A15" s="37" t="s">
        <v>43</v>
      </c>
      <c r="B15" s="37"/>
      <c r="C15" s="37"/>
      <c r="D15" s="38">
        <f>SUM(D11:D14)</f>
        <v>32808</v>
      </c>
      <c r="E15" s="38">
        <f t="shared" ref="E15:F15" si="1">SUM(E11:E14)</f>
        <v>355209</v>
      </c>
      <c r="F15" s="38">
        <f t="shared" si="1"/>
        <v>388017</v>
      </c>
    </row>
    <row r="16" spans="1:6" ht="13.5" customHeight="1" x14ac:dyDescent="0.25">
      <c r="A16" s="30"/>
      <c r="B16" s="30"/>
      <c r="C16" s="30"/>
      <c r="D16" s="30"/>
      <c r="E16" s="30"/>
      <c r="F16" s="30"/>
    </row>
    <row r="17" spans="1:6" ht="15.75" x14ac:dyDescent="0.25">
      <c r="A17" s="35" t="s">
        <v>44</v>
      </c>
      <c r="B17" s="35"/>
      <c r="C17" s="35"/>
      <c r="D17" s="35"/>
      <c r="E17" s="35"/>
      <c r="F17" s="35"/>
    </row>
    <row r="18" spans="1:6" ht="15.75" customHeight="1" x14ac:dyDescent="0.2">
      <c r="A18" s="1" t="s">
        <v>0</v>
      </c>
      <c r="B18" s="2" t="s">
        <v>1</v>
      </c>
      <c r="C18" s="2" t="s">
        <v>2</v>
      </c>
      <c r="D18" s="7" t="s">
        <v>3</v>
      </c>
      <c r="E18" s="7" t="s">
        <v>4</v>
      </c>
      <c r="F18" s="3" t="s">
        <v>42</v>
      </c>
    </row>
    <row r="19" spans="1:6" x14ac:dyDescent="0.2">
      <c r="A19" s="4"/>
      <c r="B19" s="5"/>
      <c r="C19" s="5"/>
      <c r="D19" s="7"/>
      <c r="E19" s="7"/>
      <c r="F19" s="6"/>
    </row>
    <row r="20" spans="1:6" ht="15.75" x14ac:dyDescent="0.25">
      <c r="A20" s="7" t="s">
        <v>5</v>
      </c>
      <c r="B20" s="7"/>
      <c r="C20" s="7"/>
      <c r="D20" s="7"/>
      <c r="E20" s="7"/>
      <c r="F20" s="7"/>
    </row>
    <row r="21" spans="1:6" ht="31.5" x14ac:dyDescent="0.25">
      <c r="A21" s="10" t="s">
        <v>13</v>
      </c>
      <c r="B21" s="9" t="s">
        <v>6</v>
      </c>
      <c r="C21" s="9" t="s">
        <v>8</v>
      </c>
      <c r="D21" s="8">
        <v>24466</v>
      </c>
      <c r="E21" s="8">
        <v>15534</v>
      </c>
      <c r="F21" s="9">
        <f>D21+E21</f>
        <v>40000</v>
      </c>
    </row>
    <row r="22" spans="1:6" ht="36" customHeight="1" x14ac:dyDescent="0.25">
      <c r="A22" s="10" t="s">
        <v>13</v>
      </c>
      <c r="B22" s="9" t="s">
        <v>7</v>
      </c>
      <c r="C22" s="9" t="s">
        <v>8</v>
      </c>
      <c r="D22" s="8">
        <v>13610</v>
      </c>
      <c r="E22" s="8">
        <v>16390</v>
      </c>
      <c r="F22" s="9">
        <f t="shared" ref="F22:F25" si="2">D22+E22</f>
        <v>30000</v>
      </c>
    </row>
    <row r="23" spans="1:6" ht="78.75" x14ac:dyDescent="0.25">
      <c r="A23" s="10" t="s">
        <v>14</v>
      </c>
      <c r="B23" s="9" t="s">
        <v>9</v>
      </c>
      <c r="C23" s="9" t="s">
        <v>8</v>
      </c>
      <c r="D23" s="8">
        <v>32980</v>
      </c>
      <c r="E23" s="8">
        <v>13488</v>
      </c>
      <c r="F23" s="9">
        <f t="shared" si="2"/>
        <v>46468</v>
      </c>
    </row>
    <row r="24" spans="1:6" ht="31.5" x14ac:dyDescent="0.25">
      <c r="A24" s="10" t="s">
        <v>14</v>
      </c>
      <c r="B24" s="13" t="s">
        <v>10</v>
      </c>
      <c r="C24" s="9" t="s">
        <v>8</v>
      </c>
      <c r="D24" s="8">
        <v>141480</v>
      </c>
      <c r="E24" s="8">
        <v>0</v>
      </c>
      <c r="F24" s="9">
        <f t="shared" si="2"/>
        <v>141480</v>
      </c>
    </row>
    <row r="25" spans="1:6" ht="31.5" x14ac:dyDescent="0.25">
      <c r="A25" s="10" t="s">
        <v>48</v>
      </c>
      <c r="B25" s="9" t="s">
        <v>34</v>
      </c>
      <c r="C25" s="11" t="s">
        <v>36</v>
      </c>
      <c r="D25" s="9">
        <v>0</v>
      </c>
      <c r="E25" s="9">
        <v>-257948</v>
      </c>
      <c r="F25" s="9">
        <f t="shared" si="2"/>
        <v>-257948</v>
      </c>
    </row>
    <row r="26" spans="1:6" ht="31.5" x14ac:dyDescent="0.25">
      <c r="A26" s="10" t="s">
        <v>11</v>
      </c>
      <c r="B26" s="9" t="s">
        <v>12</v>
      </c>
      <c r="C26" s="11" t="s">
        <v>36</v>
      </c>
      <c r="D26" s="8">
        <v>171600</v>
      </c>
      <c r="E26" s="8">
        <v>-171600</v>
      </c>
      <c r="F26" s="9">
        <f>D26+E26</f>
        <v>0</v>
      </c>
    </row>
    <row r="27" spans="1:6" ht="15.75" x14ac:dyDescent="0.25">
      <c r="A27" s="39" t="s">
        <v>45</v>
      </c>
      <c r="B27" s="39"/>
      <c r="C27" s="39"/>
      <c r="D27" s="21">
        <f>SUM(D21:D26)</f>
        <v>384136</v>
      </c>
      <c r="E27" s="21">
        <f t="shared" ref="E27:F27" si="3">SUM(E21:E26)</f>
        <v>-384136</v>
      </c>
      <c r="F27" s="21">
        <f t="shared" si="3"/>
        <v>0</v>
      </c>
    </row>
    <row r="29" spans="1:6" ht="36" customHeight="1" x14ac:dyDescent="0.25">
      <c r="A29" s="25" t="s">
        <v>37</v>
      </c>
      <c r="B29" s="25"/>
      <c r="C29" s="25"/>
      <c r="D29" s="25"/>
      <c r="E29" s="25"/>
      <c r="F29" s="25"/>
    </row>
    <row r="30" spans="1:6" ht="15.75" x14ac:dyDescent="0.25">
      <c r="A30" s="16" t="s">
        <v>18</v>
      </c>
      <c r="B30" s="17" t="s">
        <v>19</v>
      </c>
      <c r="C30" s="17"/>
      <c r="D30" s="17"/>
      <c r="E30" s="17"/>
      <c r="F30" s="16" t="s">
        <v>20</v>
      </c>
    </row>
    <row r="31" spans="1:6" ht="33" customHeight="1" x14ac:dyDescent="0.25">
      <c r="A31" s="8">
        <v>41051400</v>
      </c>
      <c r="B31" s="18" t="s">
        <v>21</v>
      </c>
      <c r="C31" s="18"/>
      <c r="D31" s="18"/>
      <c r="E31" s="18"/>
      <c r="F31" s="8">
        <v>581727</v>
      </c>
    </row>
    <row r="32" spans="1:6" ht="15.75" x14ac:dyDescent="0.25">
      <c r="A32" s="8">
        <v>41055000</v>
      </c>
      <c r="B32" s="18" t="s">
        <v>22</v>
      </c>
      <c r="C32" s="18"/>
      <c r="D32" s="18"/>
      <c r="E32" s="18"/>
      <c r="F32" s="8">
        <v>564100</v>
      </c>
    </row>
    <row r="33" spans="1:6" ht="15.75" x14ac:dyDescent="0.25">
      <c r="A33" s="19" t="s">
        <v>23</v>
      </c>
      <c r="B33" s="19"/>
      <c r="C33" s="19"/>
      <c r="D33" s="19"/>
      <c r="E33" s="19"/>
      <c r="F33" s="8">
        <f>SUM(F31:F32)</f>
        <v>1145827</v>
      </c>
    </row>
    <row r="34" spans="1:6" ht="31.5" customHeight="1" x14ac:dyDescent="0.25">
      <c r="A34" s="20" t="s">
        <v>24</v>
      </c>
      <c r="B34" s="20"/>
      <c r="C34" s="20"/>
      <c r="D34" s="20"/>
      <c r="E34" s="20"/>
      <c r="F34" s="20"/>
    </row>
    <row r="35" spans="1:6" ht="15.75" x14ac:dyDescent="0.25">
      <c r="A35" s="17" t="s">
        <v>25</v>
      </c>
      <c r="B35" s="17"/>
      <c r="C35" s="17"/>
      <c r="D35" s="17"/>
      <c r="E35" s="17"/>
      <c r="F35" s="21" t="s">
        <v>20</v>
      </c>
    </row>
    <row r="36" spans="1:6" ht="15.75" x14ac:dyDescent="0.25">
      <c r="A36" s="22" t="s">
        <v>26</v>
      </c>
      <c r="B36" s="22"/>
      <c r="C36" s="22"/>
      <c r="D36" s="22"/>
      <c r="E36" s="22"/>
      <c r="F36" s="8">
        <v>131535</v>
      </c>
    </row>
    <row r="37" spans="1:6" ht="15.75" x14ac:dyDescent="0.25">
      <c r="A37" s="22" t="s">
        <v>27</v>
      </c>
      <c r="B37" s="22"/>
      <c r="C37" s="22"/>
      <c r="D37" s="22"/>
      <c r="E37" s="22"/>
      <c r="F37" s="8">
        <v>164193</v>
      </c>
    </row>
    <row r="38" spans="1:6" ht="15.75" x14ac:dyDescent="0.25">
      <c r="A38" s="22" t="s">
        <v>28</v>
      </c>
      <c r="B38" s="22"/>
      <c r="C38" s="22"/>
      <c r="D38" s="22"/>
      <c r="E38" s="22"/>
      <c r="F38" s="8">
        <v>121334</v>
      </c>
    </row>
    <row r="39" spans="1:6" ht="15.75" x14ac:dyDescent="0.25">
      <c r="A39" s="22" t="s">
        <v>29</v>
      </c>
      <c r="B39" s="22"/>
      <c r="C39" s="22"/>
      <c r="D39" s="22"/>
      <c r="E39" s="22"/>
      <c r="F39" s="8">
        <v>7502</v>
      </c>
    </row>
    <row r="40" spans="1:6" ht="15.75" x14ac:dyDescent="0.25">
      <c r="A40" s="22" t="s">
        <v>30</v>
      </c>
      <c r="B40" s="22"/>
      <c r="C40" s="22"/>
      <c r="D40" s="22"/>
      <c r="E40" s="22"/>
      <c r="F40" s="8">
        <v>9418</v>
      </c>
    </row>
    <row r="41" spans="1:6" ht="15.75" x14ac:dyDescent="0.25">
      <c r="A41" s="22" t="s">
        <v>31</v>
      </c>
      <c r="B41" s="22"/>
      <c r="C41" s="22"/>
      <c r="D41" s="22"/>
      <c r="E41" s="22"/>
      <c r="F41" s="8">
        <v>147745</v>
      </c>
    </row>
    <row r="42" spans="1:6" ht="15.75" x14ac:dyDescent="0.25">
      <c r="A42" s="23" t="s">
        <v>23</v>
      </c>
      <c r="B42" s="23"/>
      <c r="C42" s="23"/>
      <c r="D42" s="23"/>
      <c r="E42" s="23"/>
      <c r="F42" s="21">
        <f>SUM(F36:F41)</f>
        <v>581727</v>
      </c>
    </row>
    <row r="43" spans="1:6" ht="34.5" customHeight="1" x14ac:dyDescent="0.25">
      <c r="A43" s="26" t="s">
        <v>32</v>
      </c>
      <c r="B43" s="26"/>
      <c r="C43" s="26"/>
      <c r="D43" s="26"/>
      <c r="E43" s="26"/>
      <c r="F43" s="26"/>
    </row>
    <row r="44" spans="1:6" ht="15.75" x14ac:dyDescent="0.25">
      <c r="A44" s="17" t="s">
        <v>25</v>
      </c>
      <c r="B44" s="17"/>
      <c r="C44" s="17"/>
      <c r="D44" s="17"/>
      <c r="E44" s="17"/>
      <c r="F44" s="21" t="s">
        <v>20</v>
      </c>
    </row>
    <row r="45" spans="1:6" ht="15.75" x14ac:dyDescent="0.25">
      <c r="A45" s="24" t="s">
        <v>33</v>
      </c>
      <c r="B45" s="24"/>
      <c r="C45" s="24"/>
      <c r="D45" s="24"/>
      <c r="E45" s="24"/>
      <c r="F45" s="8">
        <v>564100</v>
      </c>
    </row>
    <row r="48" spans="1:6" ht="15.75" x14ac:dyDescent="0.25">
      <c r="A48" s="36" t="s">
        <v>46</v>
      </c>
      <c r="B48" s="36"/>
      <c r="C48" s="36"/>
      <c r="D48" s="36"/>
      <c r="E48" s="36" t="s">
        <v>47</v>
      </c>
    </row>
  </sheetData>
  <mergeCells count="39">
    <mergeCell ref="A15:C15"/>
    <mergeCell ref="A17:F17"/>
    <mergeCell ref="D18:D19"/>
    <mergeCell ref="E18:E19"/>
    <mergeCell ref="A27:C27"/>
    <mergeCell ref="F9:F10"/>
    <mergeCell ref="B4:E4"/>
    <mergeCell ref="B5:E5"/>
    <mergeCell ref="A6:E6"/>
    <mergeCell ref="A8:F8"/>
    <mergeCell ref="D9:D10"/>
    <mergeCell ref="E9:E10"/>
    <mergeCell ref="A41:E41"/>
    <mergeCell ref="A42:E42"/>
    <mergeCell ref="A43:F43"/>
    <mergeCell ref="A44:E44"/>
    <mergeCell ref="A45:E45"/>
    <mergeCell ref="A1:F1"/>
    <mergeCell ref="A3:F3"/>
    <mergeCell ref="A9:A10"/>
    <mergeCell ref="B9:B10"/>
    <mergeCell ref="C9:C10"/>
    <mergeCell ref="A35:E35"/>
    <mergeCell ref="A36:E36"/>
    <mergeCell ref="A37:E37"/>
    <mergeCell ref="A38:E38"/>
    <mergeCell ref="A39:E39"/>
    <mergeCell ref="A40:E40"/>
    <mergeCell ref="A29:F29"/>
    <mergeCell ref="B30:E30"/>
    <mergeCell ref="B31:E31"/>
    <mergeCell ref="B32:E32"/>
    <mergeCell ref="A33:E33"/>
    <mergeCell ref="A34:F34"/>
    <mergeCell ref="A18:A19"/>
    <mergeCell ref="B18:B19"/>
    <mergeCell ref="C18:C19"/>
    <mergeCell ref="F18:F19"/>
    <mergeCell ref="A20:F20"/>
  </mergeCells>
  <pageMargins left="0.7" right="0.7" top="0.75" bottom="0.75" header="0.3" footer="0.3"/>
  <pageSetup paperSize="9" scale="5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2021-07-27T11:16:14Z</cp:lastPrinted>
  <dcterms:created xsi:type="dcterms:W3CDTF">2021-07-27T07:28:40Z</dcterms:created>
  <dcterms:modified xsi:type="dcterms:W3CDTF">2021-07-27T13:59:46Z</dcterms:modified>
</cp:coreProperties>
</file>